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6CEF846D-193C-D941-A9E1-5636BCC5B270}" xr6:coauthVersionLast="47" xr6:coauthVersionMax="47" xr10:uidLastSave="{00000000-0000-0000-0000-000000000000}"/>
  <bookViews>
    <workbookView xWindow="0" yWindow="500" windowWidth="28800" windowHeight="15880" xr2:uid="{00000000-000D-0000-FFFF-FFFF00000000}"/>
  </bookViews>
  <sheets>
    <sheet name="Statist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<sst xmlns="http://schemas.openxmlformats.org/spreadsheetml/2006/main" count="35" uniqueCount="25">
  <si>
    <t>Ticker</t>
  </si>
  <si>
    <t>Description</t>
  </si>
  <si>
    <t>Mean</t>
  </si>
  <si>
    <t>StDev</t>
  </si>
  <si>
    <t>SPY</t>
  </si>
  <si>
    <t>XLB</t>
  </si>
  <si>
    <t>XLF</t>
  </si>
  <si>
    <t>XLK</t>
  </si>
  <si>
    <t>XLI</t>
  </si>
  <si>
    <t>XLY</t>
  </si>
  <si>
    <t>XLV</t>
  </si>
  <si>
    <t>XLU</t>
  </si>
  <si>
    <t>XLP</t>
  </si>
  <si>
    <t>XLE</t>
  </si>
  <si>
    <t>SP 500</t>
  </si>
  <si>
    <t>Materials</t>
  </si>
  <si>
    <t>Financials</t>
  </si>
  <si>
    <t>Technology</t>
  </si>
  <si>
    <t>Industrials</t>
  </si>
  <si>
    <t>Consumer Discretionary</t>
  </si>
  <si>
    <t>Healthcare</t>
  </si>
  <si>
    <t>Utilities</t>
  </si>
  <si>
    <t>Consumer Stables</t>
  </si>
  <si>
    <t>Energy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</si>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</sst>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6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zoomScale="125" zoomScaleNormal="125" workbookViewId="0">
      <selection activeCell="B9" sqref="B9"/>
    </sheetView>
  </sheetViews>
  <sheetFormatPr baseColWidth="10" defaultRowHeight="15" x14ac:dyDescent="0.2"/>
  <cols>
    <col min="2" max="2" width="22.5" customWidth="1"/>
  </cols>
  <sheetData>
    <row r="1" spans="1:14" ht="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" x14ac:dyDescent="0.2">
      <c r="A2" s="4" t="s">
        <v>4</v>
      </c>
      <c r="B2" s="4" t="s">
        <v>14</v>
      </c>
      <c r="C2" s="3">
        <v>4.8000000000000001E-2</v>
      </c>
      <c r="D2" s="3">
        <v>1.0869</v>
      </c>
      <c r="E2" s="3">
        <v>1</v>
      </c>
      <c r="F2" s="3"/>
      <c r="G2" s="3"/>
      <c r="H2" s="3"/>
      <c r="I2" s="3"/>
      <c r="J2" s="3"/>
      <c r="K2" s="3"/>
      <c r="L2" s="3"/>
      <c r="M2" s="3"/>
      <c r="N2" s="3"/>
    </row>
    <row r="3" spans="1:14" ht="16" x14ac:dyDescent="0.2">
      <c r="A3" s="4" t="s">
        <v>5</v>
      </c>
      <c r="B3" s="4" t="s">
        <v>15</v>
      </c>
      <c r="C3" s="3">
        <v>3.8199999999999998E-2</v>
      </c>
      <c r="D3" s="3">
        <v>1.3491</v>
      </c>
      <c r="E3" s="3">
        <v>0.87890000000000001</v>
      </c>
      <c r="F3" s="3">
        <v>1</v>
      </c>
      <c r="G3" s="3"/>
      <c r="H3" s="3"/>
      <c r="I3" s="3"/>
      <c r="J3" s="3"/>
      <c r="K3" s="3"/>
      <c r="L3" s="3"/>
      <c r="M3" s="3"/>
      <c r="N3" s="3"/>
    </row>
    <row r="4" spans="1:14" ht="16" x14ac:dyDescent="0.2">
      <c r="A4" s="4" t="s">
        <v>6</v>
      </c>
      <c r="B4" s="4" t="s">
        <v>16</v>
      </c>
      <c r="C4" s="3">
        <v>4.2000000000000003E-2</v>
      </c>
      <c r="D4" s="3">
        <v>1.4525999999999999</v>
      </c>
      <c r="E4" s="3">
        <v>0.8831</v>
      </c>
      <c r="F4" s="3">
        <v>0.83260000000000001</v>
      </c>
      <c r="G4" s="3">
        <v>1</v>
      </c>
      <c r="H4" s="3"/>
      <c r="I4" s="3"/>
      <c r="J4" s="3"/>
      <c r="K4" s="3"/>
      <c r="L4" s="3"/>
      <c r="M4" s="3"/>
      <c r="N4" s="3"/>
    </row>
    <row r="5" spans="1:14" ht="16" x14ac:dyDescent="0.2">
      <c r="A5" s="4" t="s">
        <v>7</v>
      </c>
      <c r="B5" s="4" t="s">
        <v>17</v>
      </c>
      <c r="C5" s="3">
        <v>6.0900000000000003E-2</v>
      </c>
      <c r="D5" s="3">
        <v>1.3035000000000001</v>
      </c>
      <c r="E5" s="3">
        <v>0.92989999999999995</v>
      </c>
      <c r="F5" s="3">
        <v>0.75509999999999999</v>
      </c>
      <c r="G5" s="3">
        <v>0.73340000000000005</v>
      </c>
      <c r="H5" s="3">
        <v>1</v>
      </c>
      <c r="I5" s="3"/>
      <c r="J5" s="3"/>
      <c r="K5" s="3"/>
      <c r="L5" s="3"/>
      <c r="M5" s="3"/>
      <c r="N5" s="3"/>
    </row>
    <row r="6" spans="1:14" ht="16" x14ac:dyDescent="0.2">
      <c r="A6" s="4" t="s">
        <v>8</v>
      </c>
      <c r="B6" s="4" t="s">
        <v>18</v>
      </c>
      <c r="C6" s="3">
        <v>4.8399999999999999E-2</v>
      </c>
      <c r="D6" s="3">
        <v>1.2547999999999999</v>
      </c>
      <c r="E6" s="3">
        <v>0.91820000000000002</v>
      </c>
      <c r="F6" s="3">
        <v>0.89080000000000004</v>
      </c>
      <c r="G6" s="3">
        <v>0.87809999999999999</v>
      </c>
      <c r="H6" s="3">
        <v>0.79139999999999999</v>
      </c>
      <c r="I6" s="3">
        <v>1</v>
      </c>
      <c r="J6" s="3"/>
      <c r="K6" s="3"/>
      <c r="L6" s="3"/>
      <c r="M6" s="3"/>
      <c r="N6" s="3"/>
    </row>
    <row r="7" spans="1:14" ht="16" x14ac:dyDescent="0.2">
      <c r="A7" s="4" t="s">
        <v>9</v>
      </c>
      <c r="B7" s="4" t="s">
        <v>19</v>
      </c>
      <c r="C7" s="3">
        <v>5.7700000000000001E-2</v>
      </c>
      <c r="D7" s="3">
        <v>1.2450000000000001</v>
      </c>
      <c r="E7" s="3">
        <v>0.92049999999999998</v>
      </c>
      <c r="F7" s="3">
        <v>0.78769999999999996</v>
      </c>
      <c r="G7" s="3">
        <v>0.78149999999999997</v>
      </c>
      <c r="H7" s="3">
        <v>0.86819999999999997</v>
      </c>
      <c r="I7" s="3">
        <v>0.83709999999999996</v>
      </c>
      <c r="J7" s="3">
        <v>1</v>
      </c>
      <c r="K7" s="3"/>
      <c r="L7" s="3"/>
      <c r="M7" s="3"/>
      <c r="N7" s="3"/>
    </row>
    <row r="8" spans="1:14" ht="16" x14ac:dyDescent="0.2">
      <c r="A8" s="4" t="s">
        <v>10</v>
      </c>
      <c r="B8" s="4" t="s">
        <v>20</v>
      </c>
      <c r="C8" s="3">
        <v>5.28E-2</v>
      </c>
      <c r="D8" s="3">
        <v>1.0305</v>
      </c>
      <c r="E8" s="3">
        <v>0.85640000000000005</v>
      </c>
      <c r="F8" s="3">
        <v>0.72140000000000004</v>
      </c>
      <c r="G8" s="3">
        <v>0.71860000000000002</v>
      </c>
      <c r="H8" s="3">
        <v>0.75960000000000005</v>
      </c>
      <c r="I8" s="3">
        <v>0.76039999999999996</v>
      </c>
      <c r="J8" s="3">
        <v>0.73480000000000001</v>
      </c>
      <c r="K8" s="3">
        <v>1</v>
      </c>
      <c r="L8" s="3"/>
      <c r="M8" s="3"/>
      <c r="N8" s="3"/>
    </row>
    <row r="9" spans="1:14" ht="16" x14ac:dyDescent="0.2">
      <c r="A9" s="4" t="s">
        <v>11</v>
      </c>
      <c r="B9" s="4" t="s">
        <v>21</v>
      </c>
      <c r="C9" s="3">
        <v>3.8600000000000002E-2</v>
      </c>
      <c r="D9" s="3">
        <v>1.0895999999999999</v>
      </c>
      <c r="E9" s="3">
        <v>0.62680000000000002</v>
      </c>
      <c r="F9" s="3">
        <v>0.54669999999999996</v>
      </c>
      <c r="G9" s="3">
        <v>0.52759999999999996</v>
      </c>
      <c r="H9" s="3">
        <v>0.5121</v>
      </c>
      <c r="I9" s="3">
        <v>0.58509999999999995</v>
      </c>
      <c r="J9" s="3">
        <v>0.51739999999999997</v>
      </c>
      <c r="K9" s="3">
        <v>0.59099999999999997</v>
      </c>
      <c r="L9" s="3">
        <v>1</v>
      </c>
      <c r="M9" s="3"/>
      <c r="N9" s="3"/>
    </row>
    <row r="10" spans="1:14" ht="16" x14ac:dyDescent="0.2">
      <c r="A10" s="4" t="s">
        <v>12</v>
      </c>
      <c r="B10" s="4" t="s">
        <v>22</v>
      </c>
      <c r="C10" s="3">
        <v>4.2999999999999997E-2</v>
      </c>
      <c r="D10" s="3">
        <v>0.86819999999999997</v>
      </c>
      <c r="E10" s="3">
        <v>0.78700000000000003</v>
      </c>
      <c r="F10" s="3">
        <v>0.66869999999999996</v>
      </c>
      <c r="G10" s="3">
        <v>0.66</v>
      </c>
      <c r="H10" s="3">
        <v>0.67669999999999997</v>
      </c>
      <c r="I10" s="3">
        <v>0.71709999999999996</v>
      </c>
      <c r="J10" s="3">
        <v>0.68220000000000003</v>
      </c>
      <c r="K10" s="3">
        <v>0.74409999999999998</v>
      </c>
      <c r="L10" s="3">
        <v>0.72419999999999995</v>
      </c>
      <c r="M10" s="3">
        <v>1</v>
      </c>
      <c r="N10" s="3"/>
    </row>
    <row r="11" spans="1:14" ht="16" x14ac:dyDescent="0.2">
      <c r="A11" s="4" t="s">
        <v>13</v>
      </c>
      <c r="B11" s="4" t="s">
        <v>23</v>
      </c>
      <c r="C11" s="3">
        <v>2.92E-2</v>
      </c>
      <c r="D11" s="3">
        <v>1.7545999999999999</v>
      </c>
      <c r="E11" s="3">
        <v>0.72230000000000005</v>
      </c>
      <c r="F11" s="3">
        <v>0.75190000000000001</v>
      </c>
      <c r="G11" s="3">
        <v>0.72230000000000005</v>
      </c>
      <c r="H11" s="3">
        <v>0.57420000000000004</v>
      </c>
      <c r="I11" s="3">
        <v>0.74370000000000003</v>
      </c>
      <c r="J11" s="3">
        <v>0.60780000000000001</v>
      </c>
      <c r="K11" s="3">
        <v>0.55920000000000003</v>
      </c>
      <c r="L11" s="3">
        <v>0.43809999999999999</v>
      </c>
      <c r="M11" s="3">
        <v>0.50660000000000005</v>
      </c>
      <c r="N11" s="3">
        <v>1</v>
      </c>
    </row>
    <row r="12" spans="1:14" ht="16" x14ac:dyDescent="0.2">
      <c r="A12" s="4"/>
      <c r="B12" s="4" t="s">
        <v>24</v>
      </c>
      <c r="C12" s="3">
        <f>AVERAGE(C3:C11)</f>
        <v>4.5644444444444446E-2</v>
      </c>
      <c r="D12" s="3">
        <f>AVERAGE(D3:D11)</f>
        <v>1.2608777777777778</v>
      </c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6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/>
  <ignoredErrors>
    <ignoredError sqref="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frm</dc:creator>
  <cp:lastModifiedBy>Robert Brooks</cp:lastModifiedBy>
  <dcterms:created xsi:type="dcterms:W3CDTF">2022-10-31T17:36:03Z</dcterms:created>
  <dcterms:modified xsi:type="dcterms:W3CDTF">2022-11-01T11:02:56Z</dcterms:modified>
</cp:coreProperties>
</file>